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5-2026/BoR Reports Due Aug 2025/Submissions/"/>
    </mc:Choice>
  </mc:AlternateContent>
  <xr:revisionPtr revIDLastSave="1" documentId="8_{324F436A-6F56-4070-AC6D-18CA62789629}" xr6:coauthVersionLast="47" xr6:coauthVersionMax="47" xr10:uidLastSave="{0FF6B08F-65BB-4973-ADA0-7F0F5E406A05}"/>
  <bookViews>
    <workbookView xWindow="-28920" yWindow="-120" windowWidth="29040" windowHeight="15720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1" l="1"/>
  <c r="A26" i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<sst xmlns="http://schemas.openxmlformats.org/spreadsheetml/2006/main" count="73" uniqueCount="40">
  <si>
    <t>Board of Regents</t>
  </si>
  <si>
    <t>Form BOR-7                                     Institution:</t>
  </si>
  <si>
    <t>Report on Special Funds</t>
  </si>
  <si>
    <t xml:space="preserve"> 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</si>
  <si>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</si>
  <si>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</si>
  <si>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</si>
  <si>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</si>
  <si>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</si>
  <si>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</si>
  <si>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</si>
  <si>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</si>
  <si>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Less Previous Commitments</t>
  </si>
  <si>
    <t xml:space="preserve">    Estimated Amount Available for FY 2025-26 Projects &amp; Operations</t>
  </si>
  <si>
    <t xml:space="preserve">  </t>
  </si>
  <si>
    <t>Name &amp; Brief Description of Anticipated Projects</t>
  </si>
  <si>
    <t>Estimated Cost</t>
  </si>
  <si>
    <t>1.  Repair and upgrade fire alarm panels and systems in various buildings</t>
  </si>
  <si>
    <t>2.  Replace sprinkler heads in various buildings</t>
  </si>
  <si>
    <t>3.  Replace heating and hot water circulation pumps in various buildings</t>
  </si>
  <si>
    <t>4.  Replace water heaters campuswide</t>
  </si>
  <si>
    <t>5.</t>
  </si>
  <si>
    <t>Use Continuation Sheet if Necessary.</t>
  </si>
  <si>
    <t>II.  Parking Fees &amp; Revenues:</t>
  </si>
  <si>
    <t xml:space="preserve">1.  </t>
  </si>
  <si>
    <t xml:space="preserve">2.  </t>
  </si>
  <si>
    <t xml:space="preserve">3.  </t>
  </si>
  <si>
    <t>4.</t>
  </si>
  <si>
    <t>III.  Student Technology Fees - ACT 1450 of 1997:</t>
  </si>
  <si>
    <t>1.  Software Licences &amp; Supplies</t>
  </si>
  <si>
    <t>2.  T-Mobile hotspots for Student Loan Program</t>
  </si>
  <si>
    <t>IV.  Surplus Funds - RS 17:3386</t>
  </si>
  <si>
    <t>V.  Building Use Fee - Act 426 of 2013 Regular Legislative Session</t>
  </si>
  <si>
    <t>1.  Replacement of under ground piping at Pontchartrain Hall</t>
  </si>
  <si>
    <t>2.  Complete repairs at Chiller #1 and #2 at the Arena</t>
  </si>
  <si>
    <t>3.  Elevator maintenance and repairs</t>
  </si>
  <si>
    <t>4. Misc. Asbestos Abatement</t>
  </si>
  <si>
    <t>5. Various pump repairs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</si>
  <si>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</si>
  <si>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>University of New Orleans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</si>
</sst>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pane ySplit="6" topLeftCell="A7" activePane="bottomLeft" state="frozen"/>
      <selection pane="bottomLeft" activeCell="B3" sqref="B3"/>
    </sheetView>
  </sheetViews>
  <sheetFormatPr defaultColWidth="9.6640625" defaultRowHeight="15" customHeight="1" x14ac:dyDescent="0.2"/>
  <cols>
    <col min="1" max="1" width="57.886718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0</v>
      </c>
      <c r="B1" s="3"/>
      <c r="C1" s="4"/>
      <c r="D1" s="4"/>
      <c r="E1" s="4"/>
    </row>
    <row r="2" spans="1:5" ht="20.100000000000001" customHeight="1" x14ac:dyDescent="0.25">
      <c r="A2" s="2" t="s">
        <v>1</v>
      </c>
      <c r="B2" s="5" t="s">
        <v>39</v>
      </c>
      <c r="C2" s="4"/>
      <c r="D2" s="4"/>
      <c r="E2" s="4"/>
    </row>
    <row r="3" spans="1:5" ht="20.100000000000001" customHeight="1" thickBot="1" x14ac:dyDescent="0.3">
      <c r="A3" s="6" t="s">
        <v>2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3</v>
      </c>
      <c r="C4" s="10"/>
    </row>
    <row r="5" spans="1:5" s="11" customFormat="1" ht="15" customHeight="1" x14ac:dyDescent="0.25">
      <c r="A5" s="12" t="s">
        <v>4</v>
      </c>
      <c r="B5" s="13" t="s">
        <v>5</v>
      </c>
      <c r="C5" s="10"/>
    </row>
    <row r="6" spans="1:5" s="11" customFormat="1" ht="15" customHeight="1" x14ac:dyDescent="0.25">
      <c r="A6" s="14" t="s">
        <v>6</v>
      </c>
      <c r="B6" s="15" t="s">
        <v>3</v>
      </c>
      <c r="C6" s="10"/>
    </row>
    <row r="7" spans="1:5" s="11" customFormat="1" ht="15" customHeight="1" x14ac:dyDescent="0.2">
      <c r="A7" s="10" t="s">
        <v>7</v>
      </c>
      <c r="B7" s="16">
        <v>1311001.03</v>
      </c>
      <c r="C7" s="10"/>
    </row>
    <row r="8" spans="1:5" s="11" customFormat="1" ht="15" customHeight="1" x14ac:dyDescent="0.2">
      <c r="A8" s="8" t="s">
        <v>8</v>
      </c>
      <c r="B8" s="16">
        <v>810162.67</v>
      </c>
      <c r="C8" s="10"/>
    </row>
    <row r="9" spans="1:5" s="11" customFormat="1" ht="15" customHeight="1" x14ac:dyDescent="0.25">
      <c r="A9" s="17" t="s">
        <v>9</v>
      </c>
      <c r="B9" s="18">
        <f>B8+B7</f>
        <v>2121163.7000000002</v>
      </c>
      <c r="C9" s="10"/>
    </row>
    <row r="10" spans="1:5" s="11" customFormat="1" ht="15" customHeight="1" x14ac:dyDescent="0.2">
      <c r="A10" s="8" t="s">
        <v>10</v>
      </c>
      <c r="B10" s="18">
        <v>346861.7</v>
      </c>
      <c r="C10" s="10"/>
    </row>
    <row r="11" spans="1:5" s="11" customFormat="1" ht="15" customHeight="1" x14ac:dyDescent="0.2">
      <c r="A11" s="8" t="s">
        <v>11</v>
      </c>
      <c r="B11" s="18">
        <v>689446</v>
      </c>
      <c r="C11" s="10"/>
    </row>
    <row r="12" spans="1:5" s="11" customFormat="1" ht="15" customHeight="1" x14ac:dyDescent="0.2">
      <c r="A12" s="8" t="s">
        <v>12</v>
      </c>
      <c r="B12" s="18">
        <v>413668</v>
      </c>
      <c r="C12" s="10"/>
    </row>
    <row r="13" spans="1:5" s="11" customFormat="1" ht="15" customHeight="1" x14ac:dyDescent="0.25">
      <c r="A13" s="17" t="s">
        <v>13</v>
      </c>
      <c r="B13" s="18">
        <f>B9-B10+B11-B12</f>
        <v>2050080</v>
      </c>
      <c r="C13" s="10"/>
    </row>
    <row r="14" spans="1:5" s="11" customFormat="1" ht="15" customHeight="1" x14ac:dyDescent="0.2">
      <c r="A14" s="8" t="s">
        <v>14</v>
      </c>
      <c r="B14" s="16" t="s">
        <v>3</v>
      </c>
      <c r="C14" s="10"/>
    </row>
    <row r="15" spans="1:5" s="11" customFormat="1" ht="15" customHeight="1" x14ac:dyDescent="0.25">
      <c r="A15" s="10" t="s">
        <v>15</v>
      </c>
      <c r="B15" s="19" t="s">
        <v>16</v>
      </c>
    </row>
    <row r="16" spans="1:5" s="11" customFormat="1" ht="15" customHeight="1" x14ac:dyDescent="0.2">
      <c r="A16" s="10" t="s">
        <v>17</v>
      </c>
      <c r="B16" s="20">
        <v>189000</v>
      </c>
      <c r="C16" s="10"/>
    </row>
    <row r="17" spans="1:3" s="11" customFormat="1" ht="15" customHeight="1" x14ac:dyDescent="0.2">
      <c r="A17" s="8" t="s">
        <v>18</v>
      </c>
      <c r="B17" s="16">
        <v>30000</v>
      </c>
      <c r="C17" s="10"/>
    </row>
    <row r="18" spans="1:3" s="11" customFormat="1" ht="15" customHeight="1" x14ac:dyDescent="0.2">
      <c r="A18" s="8" t="s">
        <v>19</v>
      </c>
      <c r="B18" s="16">
        <v>120000</v>
      </c>
      <c r="C18" s="10"/>
    </row>
    <row r="19" spans="1:3" s="11" customFormat="1" ht="15" customHeight="1" x14ac:dyDescent="0.2">
      <c r="A19" s="8" t="s">
        <v>20</v>
      </c>
      <c r="B19" s="16">
        <v>321000</v>
      </c>
      <c r="C19" s="10"/>
    </row>
    <row r="20" spans="1:3" s="11" customFormat="1" ht="15" customHeight="1" x14ac:dyDescent="0.2">
      <c r="A20" s="8" t="s">
        <v>21</v>
      </c>
      <c r="B20" s="16"/>
      <c r="C20" s="10"/>
    </row>
    <row r="21" spans="1:3" s="11" customFormat="1" ht="15" customHeight="1" x14ac:dyDescent="0.2">
      <c r="A21" s="8" t="s">
        <v>22</v>
      </c>
      <c r="B21" s="16" t="s">
        <v>3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23</v>
      </c>
      <c r="B24" s="13" t="s">
        <v>5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6/30/24</v>
      </c>
      <c r="B26" s="16">
        <v>583537.35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2024-25</v>
      </c>
      <c r="B27" s="16">
        <v>144730.85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2024-25</v>
      </c>
      <c r="B28" s="18">
        <f>B27+B26</f>
        <v>728268.2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2024-25</v>
      </c>
      <c r="B29" s="18">
        <f>2478.19+325000</f>
        <v>327478.19</v>
      </c>
      <c r="C29" s="10"/>
    </row>
    <row r="30" spans="1:3" s="11" customFormat="1" ht="15" customHeight="1" x14ac:dyDescent="0.2">
      <c r="A30" s="8" t="str">
        <f t="shared" si="0"/>
        <v xml:space="preserve">    Projected Revenue Available for FY 2025-26</v>
      </c>
      <c r="B30" s="18">
        <v>300000</v>
      </c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>
        <v>326890</v>
      </c>
      <c r="C31" s="10"/>
    </row>
    <row r="32" spans="1:3" s="11" customFormat="1" ht="15" customHeight="1" x14ac:dyDescent="0.25">
      <c r="A32" s="17" t="str">
        <f t="shared" si="0"/>
        <v xml:space="preserve">    Estimated Amount Available for FY 2025-26 Projects &amp; Operations</v>
      </c>
      <c r="B32" s="18">
        <f>B28-B29+B30-B31</f>
        <v>373900.01</v>
      </c>
      <c r="C32" s="10"/>
    </row>
    <row r="33" spans="1:3" s="11" customFormat="1" ht="15" customHeight="1" x14ac:dyDescent="0.2">
      <c r="A33" s="8" t="s">
        <v>14</v>
      </c>
      <c r="B33" s="18"/>
      <c r="C33" s="10"/>
    </row>
    <row r="34" spans="1:3" s="11" customFormat="1" ht="15" customHeight="1" x14ac:dyDescent="0.25">
      <c r="A34" s="10" t="s">
        <v>15</v>
      </c>
      <c r="B34" s="25" t="s">
        <v>16</v>
      </c>
      <c r="C34" s="10"/>
    </row>
    <row r="35" spans="1:3" s="11" customFormat="1" ht="15" customHeight="1" x14ac:dyDescent="0.2">
      <c r="A35" s="10" t="s">
        <v>24</v>
      </c>
      <c r="B35" s="20"/>
      <c r="C35" s="10"/>
    </row>
    <row r="36" spans="1:3" s="11" customFormat="1" ht="15" customHeight="1" x14ac:dyDescent="0.2">
      <c r="A36" s="8" t="s">
        <v>25</v>
      </c>
      <c r="B36" s="16"/>
      <c r="C36" s="10"/>
    </row>
    <row r="37" spans="1:3" s="11" customFormat="1" ht="15" customHeight="1" x14ac:dyDescent="0.2">
      <c r="A37" s="8" t="s">
        <v>26</v>
      </c>
      <c r="B37" s="16"/>
      <c r="C37" s="10"/>
    </row>
    <row r="38" spans="1:3" s="11" customFormat="1" ht="15" customHeight="1" x14ac:dyDescent="0.2">
      <c r="A38" s="8" t="s">
        <v>27</v>
      </c>
      <c r="B38" s="16"/>
      <c r="C38" s="10"/>
    </row>
    <row r="39" spans="1:3" s="11" customFormat="1" ht="15" customHeight="1" x14ac:dyDescent="0.2">
      <c r="A39" s="8" t="s">
        <v>21</v>
      </c>
      <c r="B39" s="16"/>
      <c r="C39" s="10"/>
    </row>
    <row r="40" spans="1:3" s="11" customFormat="1" ht="15" customHeight="1" x14ac:dyDescent="0.2">
      <c r="A40" s="26" t="s">
        <v>22</v>
      </c>
      <c r="B40" s="27" t="s">
        <v>3</v>
      </c>
      <c r="C40" s="10" t="s">
        <v>14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28</v>
      </c>
      <c r="B42" s="13" t="s">
        <v>5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6/30/24</v>
      </c>
      <c r="B44" s="16">
        <v>68456.83</v>
      </c>
      <c r="C44" s="10"/>
    </row>
    <row r="45" spans="1:3" s="11" customFormat="1" ht="15" customHeight="1" x14ac:dyDescent="0.2">
      <c r="A45" s="8" t="str">
        <f t="shared" si="1"/>
        <v xml:space="preserve">    Revenues in FY 2024-25</v>
      </c>
      <c r="B45" s="16">
        <v>698139.53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2024-25</v>
      </c>
      <c r="B46" s="18">
        <f>B45+B44</f>
        <v>766596.36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2024-25</v>
      </c>
      <c r="B47" s="18">
        <v>70227.5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2025-26</v>
      </c>
      <c r="B48" s="18">
        <v>617177</v>
      </c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>
        <v>617177</v>
      </c>
      <c r="C49" s="10"/>
    </row>
    <row r="50" spans="1:3" s="11" customFormat="1" ht="15" customHeight="1" x14ac:dyDescent="0.25">
      <c r="A50" s="17" t="str">
        <f t="shared" si="1"/>
        <v xml:space="preserve">    Estimated Amount Available for FY 2025-26 Projects &amp; Operations</v>
      </c>
      <c r="B50" s="18">
        <f>B46-B47+B48-B49</f>
        <v>696368.85999999987</v>
      </c>
      <c r="C50" s="10"/>
    </row>
    <row r="51" spans="1:3" s="11" customFormat="1" ht="15" customHeight="1" x14ac:dyDescent="0.2">
      <c r="A51" s="8" t="s">
        <v>14</v>
      </c>
      <c r="B51" s="18"/>
      <c r="C51" s="10"/>
    </row>
    <row r="52" spans="1:3" s="11" customFormat="1" ht="15" customHeight="1" x14ac:dyDescent="0.25">
      <c r="A52" s="10" t="s">
        <v>15</v>
      </c>
      <c r="B52" s="29" t="s">
        <v>16</v>
      </c>
      <c r="C52" s="10"/>
    </row>
    <row r="53" spans="1:3" s="11" customFormat="1" ht="15" customHeight="1" x14ac:dyDescent="0.2">
      <c r="A53" s="10" t="s">
        <v>29</v>
      </c>
      <c r="B53" s="20">
        <v>580000</v>
      </c>
      <c r="C53" s="10"/>
    </row>
    <row r="54" spans="1:3" s="11" customFormat="1" ht="15" customHeight="1" x14ac:dyDescent="0.2">
      <c r="A54" s="8" t="s">
        <v>30</v>
      </c>
      <c r="B54" s="16">
        <v>20000</v>
      </c>
      <c r="C54" s="10"/>
    </row>
    <row r="55" spans="1:3" s="11" customFormat="1" ht="15" customHeight="1" x14ac:dyDescent="0.2">
      <c r="A55" s="8" t="s">
        <v>26</v>
      </c>
      <c r="B55" s="16"/>
      <c r="C55" s="10"/>
    </row>
    <row r="56" spans="1:3" s="11" customFormat="1" ht="15" customHeight="1" x14ac:dyDescent="0.2">
      <c r="A56" s="8" t="s">
        <v>27</v>
      </c>
      <c r="B56" s="16"/>
      <c r="C56" s="10"/>
    </row>
    <row r="57" spans="1:3" s="11" customFormat="1" ht="15" customHeight="1" x14ac:dyDescent="0.2">
      <c r="A57" s="8" t="s">
        <v>21</v>
      </c>
      <c r="B57" s="16"/>
      <c r="C57" s="10"/>
    </row>
    <row r="58" spans="1:3" s="11" customFormat="1" ht="15" customHeight="1" x14ac:dyDescent="0.2">
      <c r="A58" s="30" t="s">
        <v>22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31</v>
      </c>
      <c r="B60" s="13" t="s">
        <v>5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6/30/24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2024-25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2024-25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2024-25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2025-26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2025-26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14</v>
      </c>
      <c r="B69" s="18"/>
      <c r="C69" s="10"/>
    </row>
    <row r="70" spans="1:3" s="11" customFormat="1" ht="15" customHeight="1" x14ac:dyDescent="0.25">
      <c r="A70" s="10" t="s">
        <v>15</v>
      </c>
      <c r="B70" s="29" t="s">
        <v>16</v>
      </c>
      <c r="C70" s="10"/>
    </row>
    <row r="71" spans="1:3" s="11" customFormat="1" ht="15" customHeight="1" x14ac:dyDescent="0.2">
      <c r="A71" s="10" t="s">
        <v>24</v>
      </c>
      <c r="B71" s="20"/>
      <c r="C71" s="10"/>
    </row>
    <row r="72" spans="1:3" s="11" customFormat="1" ht="15" customHeight="1" x14ac:dyDescent="0.2">
      <c r="A72" s="8" t="s">
        <v>25</v>
      </c>
      <c r="B72" s="16"/>
      <c r="C72" s="10"/>
    </row>
    <row r="73" spans="1:3" s="11" customFormat="1" ht="15" customHeight="1" x14ac:dyDescent="0.2">
      <c r="A73" s="8" t="s">
        <v>26</v>
      </c>
      <c r="B73" s="16"/>
      <c r="C73" s="10"/>
    </row>
    <row r="74" spans="1:3" s="11" customFormat="1" ht="15" customHeight="1" x14ac:dyDescent="0.2">
      <c r="A74" s="8" t="s">
        <v>27</v>
      </c>
      <c r="B74" s="16"/>
      <c r="C74" s="10"/>
    </row>
    <row r="75" spans="1:3" s="11" customFormat="1" ht="15" customHeight="1" x14ac:dyDescent="0.2">
      <c r="A75" s="8" t="s">
        <v>21</v>
      </c>
      <c r="B75" s="16"/>
      <c r="C75" s="10"/>
    </row>
    <row r="76" spans="1:3" s="11" customFormat="1" ht="15" customHeight="1" x14ac:dyDescent="0.2">
      <c r="A76" s="26" t="s">
        <v>22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32</v>
      </c>
      <c r="B78" s="13" t="s">
        <v>5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6/30/24</v>
      </c>
      <c r="B80" s="16">
        <v>1163533.32</v>
      </c>
      <c r="C80" s="10"/>
    </row>
    <row r="81" spans="1:3" s="11" customFormat="1" ht="15" customHeight="1" x14ac:dyDescent="0.2">
      <c r="A81" s="8" t="str">
        <f t="shared" si="3"/>
        <v xml:space="preserve">    Revenues in FY 2024-25</v>
      </c>
      <c r="B81" s="16">
        <v>532299.06000000006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2024-25</v>
      </c>
      <c r="B82" s="18">
        <f>B81+B80</f>
        <v>1695832.3800000001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2024-25</v>
      </c>
      <c r="B83" s="18">
        <v>260376.95</v>
      </c>
      <c r="C83" s="10"/>
    </row>
    <row r="84" spans="1:3" s="11" customFormat="1" ht="15" customHeight="1" x14ac:dyDescent="0.2">
      <c r="A84" s="8" t="str">
        <f t="shared" si="3"/>
        <v xml:space="preserve">    Projected Revenue Available for FY 2025-26</v>
      </c>
      <c r="B84" s="18">
        <v>473082</v>
      </c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>
        <v>283849</v>
      </c>
      <c r="C85" s="10"/>
    </row>
    <row r="86" spans="1:3" s="11" customFormat="1" ht="15" customHeight="1" x14ac:dyDescent="0.25">
      <c r="A86" s="17" t="str">
        <f t="shared" si="3"/>
        <v xml:space="preserve">    Estimated Amount Available for FY 2025-26 Projects &amp; Operations</v>
      </c>
      <c r="B86" s="18">
        <f>B82-B83+B84-B85</f>
        <v>1624688.4300000002</v>
      </c>
      <c r="C86" s="10"/>
    </row>
    <row r="87" spans="1:3" s="11" customFormat="1" ht="15" customHeight="1" x14ac:dyDescent="0.2">
      <c r="A87" s="8" t="s">
        <v>14</v>
      </c>
      <c r="B87" s="18"/>
      <c r="C87" s="10"/>
    </row>
    <row r="88" spans="1:3" s="11" customFormat="1" ht="15" customHeight="1" x14ac:dyDescent="0.25">
      <c r="A88" s="10" t="s">
        <v>15</v>
      </c>
      <c r="B88" s="29" t="s">
        <v>16</v>
      </c>
      <c r="C88" s="10"/>
    </row>
    <row r="89" spans="1:3" s="11" customFormat="1" ht="15" customHeight="1" x14ac:dyDescent="0.2">
      <c r="A89" s="10" t="s">
        <v>33</v>
      </c>
      <c r="B89" s="20">
        <v>110000</v>
      </c>
      <c r="C89" s="10"/>
    </row>
    <row r="90" spans="1:3" s="11" customFormat="1" ht="15" customHeight="1" x14ac:dyDescent="0.2">
      <c r="A90" s="8" t="s">
        <v>34</v>
      </c>
      <c r="B90" s="16">
        <v>62000</v>
      </c>
      <c r="C90" s="10"/>
    </row>
    <row r="91" spans="1:3" s="11" customFormat="1" ht="15" customHeight="1" x14ac:dyDescent="0.2">
      <c r="A91" s="8" t="s">
        <v>35</v>
      </c>
      <c r="B91" s="16">
        <v>29000</v>
      </c>
      <c r="C91" s="10"/>
    </row>
    <row r="92" spans="1:3" s="11" customFormat="1" ht="15" customHeight="1" x14ac:dyDescent="0.2">
      <c r="A92" s="8" t="s">
        <v>36</v>
      </c>
      <c r="B92" s="16">
        <v>50000</v>
      </c>
      <c r="C92" s="10"/>
    </row>
    <row r="93" spans="1:3" s="11" customFormat="1" ht="15" customHeight="1" x14ac:dyDescent="0.2">
      <c r="A93" s="8" t="s">
        <v>37</v>
      </c>
      <c r="B93" s="16">
        <v>74000</v>
      </c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32" t="s">
        <v>38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8" ma:contentTypeDescription="Create a new document." ma:contentTypeScope="" ma:versionID="e62ee365a07a519f5f040fbdf2b4e95a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a9edf83e1656dd07afe3c094741506f0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2 xmlns="ad516f43-0db2-4b9e-b5f2-12f8f78ca0a1" xsi:nil="true"/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62EFB8-E558-4605-A2C6-578D7D889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5E3BA-D443-405F-BDCE-14F43AACCDB1}">
  <ds:schemaRefs>
    <ds:schemaRef ds:uri="http://schemas.microsoft.com/office/2006/metadata/properties"/>
    <ds:schemaRef ds:uri="http://schemas.microsoft.com/office/infopath/2007/PartnerControls"/>
    <ds:schemaRef ds:uri="ad516f43-0db2-4b9e-b5f2-12f8f78ca0a1"/>
    <ds:schemaRef ds:uri="060a2d87-3849-4f5c-85ff-9d7d7c0a3704"/>
  </ds:schemaRefs>
</ds:datastoreItem>
</file>

<file path=customXml/itemProps3.xml><?xml version="1.0" encoding="utf-8"?>
<ds:datastoreItem xmlns:ds="http://schemas.openxmlformats.org/officeDocument/2006/customXml" ds:itemID="{FEA7CC53-BA57-4617-B534-6A9F055017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Tiffany Charise Soublet</cp:lastModifiedBy>
  <cp:revision/>
  <dcterms:created xsi:type="dcterms:W3CDTF">2007-03-13T05:10:21Z</dcterms:created>
  <dcterms:modified xsi:type="dcterms:W3CDTF">2025-08-08T15:18:10Z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  <property fmtid="{D5CDD505-2E9C-101B-9397-08002B2CF9AE}" pid="3" name="MediaServiceImageTags">
    <vt:lpwstr/>
  </property>
</Properties>
</file>